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uefst\Prüffeldertüchtigung_WM-BW\02_Ausschreibung_Vergabe\2025_Q1_Prüfstandsgetriebe\0 Unterlagenerstellung\20260709b_V4\"/>
    </mc:Choice>
  </mc:AlternateContent>
  <xr:revisionPtr revIDLastSave="0" documentId="13_ncr:1_{38E139D7-292A-4811-93A6-6872AE756AA1}" xr6:coauthVersionLast="47" xr6:coauthVersionMax="47" xr10:uidLastSave="{00000000-0000-0000-0000-000000000000}"/>
  <bookViews>
    <workbookView xWindow="57480" yWindow="-120" windowWidth="29040" windowHeight="16440" xr2:uid="{5B5B9377-5A70-41EF-B8D3-4236BEC41D2C}"/>
  </bookViews>
  <sheets>
    <sheet name="Preisblatt" sheetId="1" r:id="rId1"/>
    <sheet name="Wertungsblatt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D13" i="3" s="1"/>
  <c r="H9" i="1"/>
  <c r="D12" i="3" s="1"/>
  <c r="H8" i="1"/>
  <c r="D11" i="3" s="1"/>
</calcChain>
</file>

<file path=xl/sharedStrings.xml><?xml version="1.0" encoding="utf-8"?>
<sst xmlns="http://schemas.openxmlformats.org/spreadsheetml/2006/main" count="27" uniqueCount="25">
  <si>
    <t>Pos.</t>
  </si>
  <si>
    <t>Positionstext</t>
  </si>
  <si>
    <t>Menge</t>
  </si>
  <si>
    <t>Einheit</t>
  </si>
  <si>
    <t>psch.</t>
  </si>
  <si>
    <t>Stand:</t>
  </si>
  <si>
    <t>Legende:</t>
  </si>
  <si>
    <t>Eingabefelder</t>
  </si>
  <si>
    <t>Hilfsgrößen</t>
  </si>
  <si>
    <t xml:space="preserve">Zuschlagskriterium </t>
  </si>
  <si>
    <t>Name</t>
  </si>
  <si>
    <t>Betriebsgewicht [kg]</t>
  </si>
  <si>
    <t>Baulänge [mm]</t>
  </si>
  <si>
    <t>Anlage 5 - Wertungsblatt Prüfstandsgetriebe</t>
  </si>
  <si>
    <t>Anlage 5 - Preisblatt Prüfstandsgetriebe</t>
  </si>
  <si>
    <t>Einheitspreis
Netto</t>
  </si>
  <si>
    <t>Gesamtpreis
Netto</t>
  </si>
  <si>
    <t>Preisnachlass [%]</t>
  </si>
  <si>
    <r>
      <t xml:space="preserve">Gesamtkosten Prüfstandsgetriebe
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 xml:space="preserve">
(</t>
    </r>
    <r>
      <rPr>
        <sz val="10"/>
        <rFont val="Arial"/>
        <family val="2"/>
      </rPr>
      <t>Leistungsumfang siehe Leistungsbeschreibung)</t>
    </r>
  </si>
  <si>
    <t xml:space="preserve"> Prüfstandsgetriebe Angebotssumme (Netto)</t>
  </si>
  <si>
    <t>zweites Prüfstandsgetriebe Angebotssumme (Netto)</t>
  </si>
  <si>
    <t>drittes Prüfstandsgetriebe Angebotssumme (Netto)</t>
  </si>
  <si>
    <r>
      <t>Gesamtkosten Prüfstandsgetriebe bei Beauftragung eines zweiten Getriebes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 xml:space="preserve">
(</t>
    </r>
    <r>
      <rPr>
        <sz val="10"/>
        <rFont val="Arial"/>
        <family val="2"/>
      </rPr>
      <t>Leistungsumfang siehe Leistungsbeschreibung)</t>
    </r>
  </si>
  <si>
    <r>
      <t>Gesamtkosten Prüfstandsgetriebe bei Beauftragung eines dritten Getriebes
(</t>
    </r>
    <r>
      <rPr>
        <sz val="10"/>
        <rFont val="Arial"/>
        <family val="2"/>
      </rPr>
      <t>Leistungsumfang siehe Leistungsbeschreibung)</t>
    </r>
  </si>
  <si>
    <t xml:space="preserve">            In den mit grauer Farbe gekennzeichneten Eingabefeldern sind Angaben zu einzelnen Positionen zu machen. Der Gesamtpreis errechnet sich aus dem Produkt der Menge und des Einheitspreises. Bitte erfassen Sie nur Nettosummen.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</si>
</sst>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 tint="0.249977111117893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3" borderId="0" xfId="1" applyFont="1" applyFill="1"/>
    <xf numFmtId="0" fontId="3" fillId="0" borderId="0" xfId="1" applyFont="1" applyProtection="1">
      <protection hidden="1"/>
    </xf>
    <xf numFmtId="0" fontId="3" fillId="0" borderId="10" xfId="1" applyFont="1" applyBorder="1"/>
    <xf numFmtId="0" fontId="3" fillId="0" borderId="7" xfId="1" applyFont="1" applyBorder="1" applyAlignment="1">
      <alignment horizontal="left"/>
    </xf>
    <xf numFmtId="0" fontId="3" fillId="0" borderId="9" xfId="1" applyFont="1" applyBorder="1" applyAlignment="1">
      <alignment horizontal="center"/>
    </xf>
    <xf numFmtId="14" fontId="3" fillId="0" borderId="8" xfId="1" applyNumberFormat="1" applyFont="1" applyBorder="1" applyAlignment="1">
      <alignment horizontal="right"/>
    </xf>
    <xf numFmtId="0" fontId="3" fillId="0" borderId="10" xfId="1" applyFont="1" applyBorder="1" applyAlignment="1">
      <alignment horizontal="left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3" fillId="3" borderId="0" xfId="1" applyFont="1" applyFill="1" applyAlignment="1">
      <alignment horizontal="right"/>
    </xf>
    <xf numFmtId="14" fontId="3" fillId="0" borderId="11" xfId="1" applyNumberFormat="1" applyFont="1" applyBorder="1" applyAlignment="1">
      <alignment horizontal="right"/>
    </xf>
    <xf numFmtId="14" fontId="3" fillId="2" borderId="11" xfId="1" applyNumberFormat="1" applyFont="1" applyFill="1" applyBorder="1" applyAlignment="1">
      <alignment horizontal="center"/>
    </xf>
    <xf numFmtId="0" fontId="4" fillId="0" borderId="0" xfId="1" applyFont="1" applyProtection="1">
      <protection hidden="1"/>
    </xf>
    <xf numFmtId="0" fontId="3" fillId="3" borderId="11" xfId="1" applyFont="1" applyFill="1" applyBorder="1"/>
    <xf numFmtId="0" fontId="3" fillId="3" borderId="0" xfId="1" applyFont="1" applyFill="1" applyAlignment="1" applyProtection="1">
      <alignment horizontal="center" vertical="center"/>
      <protection locked="0"/>
    </xf>
    <xf numFmtId="0" fontId="3" fillId="3" borderId="3" xfId="1" applyFont="1" applyFill="1" applyBorder="1" applyAlignment="1" applyProtection="1">
      <alignment horizontal="center" vertical="center"/>
      <protection locked="0"/>
    </xf>
    <xf numFmtId="0" fontId="3" fillId="3" borderId="4" xfId="1" applyFont="1" applyFill="1" applyBorder="1" applyAlignment="1" applyProtection="1">
      <alignment horizontal="center" vertical="center"/>
      <protection locked="0"/>
    </xf>
    <xf numFmtId="0" fontId="5" fillId="3" borderId="11" xfId="1" applyFont="1" applyFill="1" applyBorder="1" applyAlignment="1">
      <alignment horizontal="left"/>
    </xf>
    <xf numFmtId="164" fontId="3" fillId="3" borderId="0" xfId="1" applyNumberFormat="1" applyFont="1" applyFill="1" applyAlignment="1" applyProtection="1">
      <alignment horizontal="center" vertical="center"/>
      <protection locked="0"/>
    </xf>
    <xf numFmtId="0" fontId="3" fillId="3" borderId="11" xfId="1" applyFont="1" applyFill="1" applyBorder="1" applyProtection="1">
      <protection locked="0"/>
    </xf>
    <xf numFmtId="0" fontId="3" fillId="0" borderId="13" xfId="1" applyFont="1" applyBorder="1" applyProtection="1">
      <protection hidden="1"/>
    </xf>
    <xf numFmtId="0" fontId="3" fillId="0" borderId="14" xfId="1" applyFont="1" applyBorder="1" applyProtection="1">
      <protection hidden="1"/>
    </xf>
    <xf numFmtId="0" fontId="3" fillId="0" borderId="15" xfId="1" applyFont="1" applyBorder="1" applyProtection="1">
      <protection hidden="1"/>
    </xf>
    <xf numFmtId="9" fontId="3" fillId="3" borderId="0" xfId="2" applyFont="1" applyFill="1" applyBorder="1" applyAlignment="1" applyProtection="1">
      <alignment horizontal="center" vertical="center"/>
      <protection locked="0"/>
    </xf>
    <xf numFmtId="0" fontId="3" fillId="0" borderId="16" xfId="1" applyFont="1" applyBorder="1" applyProtection="1">
      <protection hidden="1"/>
    </xf>
    <xf numFmtId="17" fontId="3" fillId="3" borderId="0" xfId="1" applyNumberFormat="1" applyFont="1" applyFill="1" applyAlignment="1" applyProtection="1">
      <alignment horizontal="center" vertical="center" wrapText="1"/>
      <protection locked="0"/>
    </xf>
    <xf numFmtId="17" fontId="3" fillId="0" borderId="13" xfId="1" applyNumberFormat="1" applyFont="1" applyBorder="1" applyProtection="1">
      <protection hidden="1"/>
    </xf>
    <xf numFmtId="17" fontId="3" fillId="0" borderId="14" xfId="1" applyNumberFormat="1" applyFont="1" applyBorder="1" applyProtection="1">
      <protection hidden="1"/>
    </xf>
    <xf numFmtId="0" fontId="3" fillId="0" borderId="19" xfId="1" applyFont="1" applyBorder="1" applyAlignment="1">
      <alignment horizontal="left"/>
    </xf>
    <xf numFmtId="0" fontId="5" fillId="0" borderId="17" xfId="1" applyFont="1" applyBorder="1" applyAlignment="1">
      <alignment horizontal="center" vertical="center"/>
    </xf>
    <xf numFmtId="0" fontId="3" fillId="0" borderId="17" xfId="1" applyFont="1" applyBorder="1"/>
    <xf numFmtId="0" fontId="3" fillId="3" borderId="17" xfId="1" applyFont="1" applyFill="1" applyBorder="1"/>
    <xf numFmtId="0" fontId="3" fillId="3" borderId="18" xfId="1" applyFont="1" applyFill="1" applyBorder="1"/>
    <xf numFmtId="0" fontId="3" fillId="0" borderId="0" xfId="1" applyFont="1" applyAlignment="1">
      <alignment vertical="center" wrapText="1"/>
    </xf>
    <xf numFmtId="0" fontId="3" fillId="3" borderId="0" xfId="1" applyFont="1" applyFill="1" applyAlignment="1">
      <alignment vertical="center" wrapText="1"/>
    </xf>
    <xf numFmtId="0" fontId="3" fillId="0" borderId="0" xfId="1" applyFont="1" applyAlignment="1" applyProtection="1">
      <alignment vertical="center" wrapText="1"/>
      <protection hidden="1"/>
    </xf>
    <xf numFmtId="1" fontId="3" fillId="2" borderId="12" xfId="1" applyNumberFormat="1" applyFont="1" applyFill="1" applyBorder="1" applyAlignment="1" applyProtection="1">
      <alignment horizontal="center" vertical="center"/>
      <protection locked="0"/>
    </xf>
    <xf numFmtId="164" fontId="3" fillId="3" borderId="12" xfId="1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3" borderId="0" xfId="0" applyFont="1" applyFill="1"/>
    <xf numFmtId="0" fontId="0" fillId="3" borderId="0" xfId="0" applyFill="1"/>
    <xf numFmtId="0" fontId="0" fillId="3" borderId="0" xfId="0" applyFill="1" applyAlignment="1">
      <alignment vertical="center"/>
    </xf>
    <xf numFmtId="0" fontId="7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0" borderId="12" xfId="0" applyFont="1" applyBorder="1" applyAlignment="1">
      <alignment vertical="top" wrapText="1"/>
    </xf>
    <xf numFmtId="0" fontId="6" fillId="0" borderId="12" xfId="0" applyFont="1" applyBorder="1" applyAlignment="1">
      <alignment vertical="top"/>
    </xf>
    <xf numFmtId="0" fontId="6" fillId="0" borderId="12" xfId="0" applyFont="1" applyBorder="1" applyAlignment="1">
      <alignment vertical="top" wrapText="1"/>
    </xf>
    <xf numFmtId="164" fontId="6" fillId="2" borderId="12" xfId="0" applyNumberFormat="1" applyFont="1" applyFill="1" applyBorder="1" applyAlignment="1" applyProtection="1">
      <alignment vertical="top"/>
      <protection locked="0"/>
    </xf>
    <xf numFmtId="9" fontId="6" fillId="2" borderId="12" xfId="3" applyFont="1" applyFill="1" applyBorder="1" applyAlignment="1" applyProtection="1">
      <alignment horizontal="right" vertical="top"/>
      <protection locked="0"/>
    </xf>
    <xf numFmtId="164" fontId="6" fillId="0" borderId="5" xfId="0" applyNumberFormat="1" applyFont="1" applyBorder="1" applyAlignment="1">
      <alignment vertical="top"/>
    </xf>
    <xf numFmtId="0" fontId="10" fillId="3" borderId="0" xfId="0" applyFont="1" applyFill="1"/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4" xfId="1" applyFont="1" applyFill="1" applyBorder="1" applyAlignment="1" applyProtection="1">
      <alignment horizontal="center" vertical="center"/>
      <protection locked="0"/>
    </xf>
    <xf numFmtId="0" fontId="3" fillId="2" borderId="5" xfId="1" applyFont="1" applyFill="1" applyBorder="1" applyAlignment="1" applyProtection="1">
      <alignment horizontal="center" vertical="center"/>
      <protection locked="0"/>
    </xf>
    <xf numFmtId="0" fontId="3" fillId="0" borderId="9" xfId="1" applyFont="1" applyBorder="1" applyAlignment="1">
      <alignment horizontal="right"/>
    </xf>
    <xf numFmtId="0" fontId="3" fillId="0" borderId="0" xfId="1" applyFont="1" applyAlignment="1">
      <alignment horizontal="right"/>
    </xf>
  </cellXfs>
  <cellStyles count="4">
    <cellStyle name="Prozent" xfId="3" builtinId="5"/>
    <cellStyle name="Prozent 2" xfId="2" xr:uid="{BC9429BC-B6A0-4926-8FD6-F1DB4C346700}"/>
    <cellStyle name="Standard" xfId="0" builtinId="0"/>
    <cellStyle name="Standard 2" xfId="1" xr:uid="{291F529F-9136-4AD6-8A95-EECE070296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114971</xdr:colOff>
      <xdr:row>3</xdr:row>
      <xdr:rowOff>209017</xdr:rowOff>
    </xdr:from>
    <xdr:to>
      <xdr:col>1</xdr:col>
      <xdr:colOff>435831</xdr:colOff>
      <xdr:row>3</xdr:row>
      <xdr:rowOff>443719</xdr:rowOff>
    </xdr:to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20989555-2A64-4709-84BE-FEDF31FEE6C7}"/>
            </a:ext>
          </a:extLst>
        </xdr:cNvPr>
        <xdr:cNvSpPr/>
      </xdr:nvSpPr>
      <xdr:spPr>
        <a:xfrm>
          <a:off x="751465" y="1069629"/>
          <a:ext cx="320860" cy="234702"/>
        </a:xfrm>
        <a:prstGeom prst="rect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A6572-5041-4390-9FDB-D014AFFBCD53}">
  <dimension ref="A1:U256"/>
  <sheetViews>
    <sheetView tabSelected="1" zoomScaleNormal="100" workbookViewId="0">
      <selection activeCell="B2" sqref="B2:H2"/>
    </sheetView>
  </sheetViews>
  <sheetFormatPr baseColWidth="10" defaultRowHeight="13.8" x14ac:dyDescent="0.25"/>
  <cols>
    <col min="1" max="1" width="1.8984375" customWidth="1"/>
    <col min="2" max="2" width="8.3984375" style="47" bestFit="1" customWidth="1"/>
    <col min="3" max="3" width="49.19921875" customWidth="1"/>
    <col min="6" max="6" width="16" customWidth="1"/>
    <col min="7" max="7" width="12.5" bestFit="1" customWidth="1"/>
    <col min="8" max="8" width="19.8984375" customWidth="1"/>
    <col min="9" max="21" width="11.19921875" style="46"/>
  </cols>
  <sheetData>
    <row r="1" spans="1:21" s="47" customFormat="1" ht="11.25" customHeight="1" x14ac:dyDescent="0.25"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</row>
    <row r="2" spans="1:21" s="1" customFormat="1" ht="30" customHeight="1" x14ac:dyDescent="0.25">
      <c r="B2" s="59" t="s">
        <v>14</v>
      </c>
      <c r="C2" s="60"/>
      <c r="D2" s="60"/>
      <c r="E2" s="60"/>
      <c r="F2" s="60"/>
      <c r="G2" s="60"/>
      <c r="H2" s="61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</row>
    <row r="3" spans="1:21" s="48" customFormat="1" ht="8.25" customHeight="1" x14ac:dyDescent="0.25">
      <c r="B3" s="49"/>
      <c r="C3" s="49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</row>
    <row r="4" spans="1:21" s="1" customFormat="1" ht="66" customHeight="1" x14ac:dyDescent="0.25">
      <c r="B4" s="68" t="s">
        <v>24</v>
      </c>
      <c r="C4" s="69"/>
      <c r="D4" s="69"/>
      <c r="E4" s="69"/>
      <c r="F4" s="69"/>
      <c r="G4" s="69"/>
      <c r="H4" s="70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</row>
    <row r="5" spans="1:21" s="47" customFormat="1" ht="8.25" customHeight="1" x14ac:dyDescent="0.25">
      <c r="B5" s="50"/>
      <c r="C5" s="50"/>
      <c r="D5" s="50"/>
      <c r="E5" s="50"/>
      <c r="F5" s="50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</row>
    <row r="6" spans="1:21" ht="16.2" customHeight="1" x14ac:dyDescent="0.25">
      <c r="A6" s="47"/>
      <c r="B6" s="65" t="s">
        <v>0</v>
      </c>
      <c r="C6" s="67" t="s">
        <v>1</v>
      </c>
      <c r="D6" s="67" t="s">
        <v>2</v>
      </c>
      <c r="E6" s="67" t="s">
        <v>3</v>
      </c>
      <c r="F6" s="62" t="s">
        <v>15</v>
      </c>
      <c r="G6" s="62" t="s">
        <v>17</v>
      </c>
      <c r="H6" s="62" t="s">
        <v>16</v>
      </c>
    </row>
    <row r="7" spans="1:21" ht="16.2" customHeight="1" x14ac:dyDescent="0.25">
      <c r="A7" s="47"/>
      <c r="B7" s="66"/>
      <c r="C7" s="64"/>
      <c r="D7" s="64"/>
      <c r="E7" s="64"/>
      <c r="F7" s="64"/>
      <c r="G7" s="63"/>
      <c r="H7" s="64"/>
    </row>
    <row r="8" spans="1:21" ht="78.75" customHeight="1" x14ac:dyDescent="0.25">
      <c r="B8" s="51">
        <v>1</v>
      </c>
      <c r="C8" s="52" t="s">
        <v>18</v>
      </c>
      <c r="D8" s="53">
        <v>1</v>
      </c>
      <c r="E8" s="54" t="s">
        <v>4</v>
      </c>
      <c r="F8" s="55">
        <v>50000</v>
      </c>
      <c r="G8" s="56">
        <v>0</v>
      </c>
      <c r="H8" s="57">
        <f>D8*F8-(F8*G8)</f>
        <v>50000</v>
      </c>
    </row>
    <row r="9" spans="1:21" ht="78.75" customHeight="1" x14ac:dyDescent="0.25">
      <c r="B9" s="51">
        <v>2</v>
      </c>
      <c r="C9" s="52" t="s">
        <v>22</v>
      </c>
      <c r="D9" s="53">
        <v>1</v>
      </c>
      <c r="E9" s="54" t="s">
        <v>4</v>
      </c>
      <c r="F9" s="55">
        <v>50000</v>
      </c>
      <c r="G9" s="56">
        <v>0.15</v>
      </c>
      <c r="H9" s="57">
        <f>D9*F9-(F9*G9)</f>
        <v>42500</v>
      </c>
    </row>
    <row r="10" spans="1:21" s="47" customFormat="1" ht="78.75" customHeight="1" x14ac:dyDescent="0.25">
      <c r="B10" s="51">
        <v>3</v>
      </c>
      <c r="C10" s="52" t="s">
        <v>23</v>
      </c>
      <c r="D10" s="53">
        <v>1</v>
      </c>
      <c r="E10" s="54" t="s">
        <v>4</v>
      </c>
      <c r="F10" s="55">
        <v>50000</v>
      </c>
      <c r="G10" s="56">
        <v>0.25</v>
      </c>
      <c r="H10" s="57">
        <f>D10*F10-(F10*G10)</f>
        <v>37500</v>
      </c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</row>
    <row r="11" spans="1:21" s="47" customFormat="1" x14ac:dyDescent="0.25">
      <c r="B11" s="58"/>
      <c r="C11" s="58"/>
      <c r="D11" s="58"/>
      <c r="E11" s="58"/>
      <c r="F11" s="58"/>
      <c r="G11" s="58"/>
      <c r="H11" s="58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</row>
    <row r="12" spans="1:21" s="47" customFormat="1" x14ac:dyDescent="0.25"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</row>
    <row r="13" spans="1:21" s="47" customFormat="1" x14ac:dyDescent="0.25"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</row>
    <row r="14" spans="1:21" s="47" customFormat="1" x14ac:dyDescent="0.25"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</row>
    <row r="15" spans="1:21" s="47" customFormat="1" x14ac:dyDescent="0.25"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</row>
    <row r="16" spans="1:21" s="47" customFormat="1" x14ac:dyDescent="0.25"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</row>
    <row r="17" spans="9:21" s="47" customFormat="1" x14ac:dyDescent="0.25"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</row>
    <row r="18" spans="9:21" s="47" customFormat="1" x14ac:dyDescent="0.25"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</row>
    <row r="19" spans="9:21" s="47" customFormat="1" x14ac:dyDescent="0.25"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</row>
    <row r="20" spans="9:21" s="47" customFormat="1" x14ac:dyDescent="0.25"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</row>
    <row r="21" spans="9:21" s="47" customFormat="1" x14ac:dyDescent="0.25"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</row>
    <row r="22" spans="9:21" s="47" customFormat="1" x14ac:dyDescent="0.25"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</row>
    <row r="23" spans="9:21" s="47" customFormat="1" x14ac:dyDescent="0.25"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</row>
    <row r="24" spans="9:21" s="47" customFormat="1" x14ac:dyDescent="0.25"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</row>
    <row r="25" spans="9:21" s="47" customFormat="1" x14ac:dyDescent="0.25"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</row>
    <row r="26" spans="9:21" s="47" customFormat="1" x14ac:dyDescent="0.25"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</row>
    <row r="27" spans="9:21" s="47" customFormat="1" x14ac:dyDescent="0.25"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</row>
    <row r="28" spans="9:21" s="47" customFormat="1" x14ac:dyDescent="0.25"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</row>
    <row r="29" spans="9:21" s="47" customFormat="1" x14ac:dyDescent="0.25"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</row>
    <row r="30" spans="9:21" s="47" customFormat="1" x14ac:dyDescent="0.25"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</row>
    <row r="31" spans="9:21" s="47" customFormat="1" x14ac:dyDescent="0.25"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</row>
    <row r="32" spans="9:21" s="47" customFormat="1" x14ac:dyDescent="0.25"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</row>
    <row r="33" spans="9:21" s="47" customFormat="1" x14ac:dyDescent="0.25"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</row>
    <row r="34" spans="9:21" s="47" customFormat="1" x14ac:dyDescent="0.25"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</row>
    <row r="35" spans="9:21" s="47" customFormat="1" x14ac:dyDescent="0.25"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</row>
    <row r="36" spans="9:21" s="47" customFormat="1" x14ac:dyDescent="0.25"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</row>
    <row r="37" spans="9:21" s="47" customFormat="1" x14ac:dyDescent="0.25"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</row>
    <row r="38" spans="9:21" s="47" customFormat="1" x14ac:dyDescent="0.25"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</row>
    <row r="39" spans="9:21" s="47" customFormat="1" x14ac:dyDescent="0.25"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</row>
    <row r="40" spans="9:21" s="47" customFormat="1" x14ac:dyDescent="0.25"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</row>
    <row r="41" spans="9:21" s="47" customFormat="1" x14ac:dyDescent="0.25"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</row>
    <row r="42" spans="9:21" s="47" customFormat="1" x14ac:dyDescent="0.25"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</row>
    <row r="43" spans="9:21" s="47" customFormat="1" x14ac:dyDescent="0.25"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</row>
    <row r="44" spans="9:21" s="47" customFormat="1" x14ac:dyDescent="0.25"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</row>
    <row r="45" spans="9:21" s="47" customFormat="1" x14ac:dyDescent="0.25"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</row>
    <row r="46" spans="9:21" s="47" customFormat="1" x14ac:dyDescent="0.25"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</row>
    <row r="47" spans="9:21" s="47" customFormat="1" x14ac:dyDescent="0.25"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</row>
    <row r="48" spans="9:21" s="47" customFormat="1" x14ac:dyDescent="0.25"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</row>
    <row r="49" spans="9:21" s="47" customFormat="1" x14ac:dyDescent="0.25"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</row>
    <row r="50" spans="9:21" s="47" customFormat="1" x14ac:dyDescent="0.25"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</row>
    <row r="51" spans="9:21" s="47" customFormat="1" x14ac:dyDescent="0.25"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</row>
    <row r="52" spans="9:21" s="47" customFormat="1" x14ac:dyDescent="0.25"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</row>
    <row r="53" spans="9:21" s="47" customFormat="1" x14ac:dyDescent="0.25"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</row>
    <row r="54" spans="9:21" s="47" customFormat="1" x14ac:dyDescent="0.25"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</row>
    <row r="55" spans="9:21" s="47" customFormat="1" x14ac:dyDescent="0.25"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</row>
    <row r="56" spans="9:21" s="47" customFormat="1" x14ac:dyDescent="0.25"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</row>
    <row r="57" spans="9:21" s="47" customFormat="1" x14ac:dyDescent="0.25"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</row>
    <row r="58" spans="9:21" s="47" customFormat="1" x14ac:dyDescent="0.25"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</row>
    <row r="59" spans="9:21" s="47" customFormat="1" x14ac:dyDescent="0.25"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</row>
    <row r="60" spans="9:21" s="47" customFormat="1" x14ac:dyDescent="0.25"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</row>
    <row r="61" spans="9:21" s="47" customFormat="1" x14ac:dyDescent="0.25"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</row>
    <row r="62" spans="9:21" s="47" customFormat="1" x14ac:dyDescent="0.25"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</row>
    <row r="63" spans="9:21" s="47" customFormat="1" x14ac:dyDescent="0.25"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</row>
    <row r="64" spans="9:21" s="47" customFormat="1" x14ac:dyDescent="0.25"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</row>
    <row r="65" spans="9:21" s="47" customFormat="1" x14ac:dyDescent="0.25"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</row>
    <row r="66" spans="9:21" s="47" customFormat="1" x14ac:dyDescent="0.25"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</row>
    <row r="67" spans="9:21" s="47" customFormat="1" x14ac:dyDescent="0.25"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</row>
    <row r="68" spans="9:21" s="47" customFormat="1" x14ac:dyDescent="0.25"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</row>
    <row r="69" spans="9:21" s="47" customFormat="1" x14ac:dyDescent="0.25"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</row>
    <row r="70" spans="9:21" s="47" customFormat="1" x14ac:dyDescent="0.25"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</row>
    <row r="71" spans="9:21" s="47" customFormat="1" x14ac:dyDescent="0.25"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</row>
    <row r="72" spans="9:21" s="47" customFormat="1" x14ac:dyDescent="0.25"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</row>
    <row r="73" spans="9:21" s="47" customFormat="1" x14ac:dyDescent="0.25"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</row>
    <row r="74" spans="9:21" s="47" customFormat="1" x14ac:dyDescent="0.25"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</row>
    <row r="75" spans="9:21" s="47" customFormat="1" x14ac:dyDescent="0.25"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</row>
    <row r="76" spans="9:21" s="47" customFormat="1" x14ac:dyDescent="0.25"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</row>
    <row r="77" spans="9:21" s="47" customFormat="1" x14ac:dyDescent="0.25"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</row>
    <row r="78" spans="9:21" s="47" customFormat="1" x14ac:dyDescent="0.25"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</row>
    <row r="79" spans="9:21" s="47" customFormat="1" x14ac:dyDescent="0.25"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</row>
    <row r="80" spans="9:21" s="47" customFormat="1" x14ac:dyDescent="0.25"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</row>
    <row r="81" spans="9:21" s="47" customFormat="1" x14ac:dyDescent="0.25"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</row>
    <row r="82" spans="9:21" s="47" customFormat="1" x14ac:dyDescent="0.25"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</row>
    <row r="83" spans="9:21" s="47" customFormat="1" x14ac:dyDescent="0.25"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</row>
    <row r="84" spans="9:21" s="47" customFormat="1" x14ac:dyDescent="0.25"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</row>
    <row r="85" spans="9:21" s="47" customFormat="1" x14ac:dyDescent="0.25"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</row>
    <row r="86" spans="9:21" s="47" customFormat="1" x14ac:dyDescent="0.25"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</row>
    <row r="87" spans="9:21" s="47" customFormat="1" x14ac:dyDescent="0.25"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</row>
    <row r="88" spans="9:21" s="47" customFormat="1" x14ac:dyDescent="0.25"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</row>
    <row r="89" spans="9:21" s="47" customFormat="1" x14ac:dyDescent="0.25"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</row>
    <row r="90" spans="9:21" s="47" customFormat="1" x14ac:dyDescent="0.25"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</row>
    <row r="91" spans="9:21" s="47" customFormat="1" x14ac:dyDescent="0.25"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</row>
    <row r="92" spans="9:21" s="47" customFormat="1" x14ac:dyDescent="0.25"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</row>
    <row r="93" spans="9:21" s="47" customFormat="1" x14ac:dyDescent="0.25"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</row>
    <row r="94" spans="9:21" s="47" customFormat="1" x14ac:dyDescent="0.25"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</row>
    <row r="95" spans="9:21" s="47" customFormat="1" x14ac:dyDescent="0.25"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</row>
    <row r="96" spans="9:21" s="47" customFormat="1" x14ac:dyDescent="0.25"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</row>
    <row r="97" spans="9:21" s="47" customFormat="1" x14ac:dyDescent="0.25"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</row>
    <row r="98" spans="9:21" s="47" customFormat="1" x14ac:dyDescent="0.25"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</row>
    <row r="99" spans="9:21" s="47" customFormat="1" x14ac:dyDescent="0.25"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</row>
    <row r="100" spans="9:21" s="47" customFormat="1" x14ac:dyDescent="0.25"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</row>
    <row r="101" spans="9:21" s="47" customFormat="1" x14ac:dyDescent="0.25"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</row>
    <row r="102" spans="9:21" s="47" customFormat="1" x14ac:dyDescent="0.25"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</row>
    <row r="103" spans="9:21" s="47" customFormat="1" x14ac:dyDescent="0.25"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</row>
    <row r="104" spans="9:21" s="47" customFormat="1" x14ac:dyDescent="0.25"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</row>
    <row r="105" spans="9:21" s="47" customFormat="1" x14ac:dyDescent="0.25"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</row>
    <row r="106" spans="9:21" s="47" customFormat="1" x14ac:dyDescent="0.25"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</row>
    <row r="107" spans="9:21" s="47" customFormat="1" x14ac:dyDescent="0.25"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</row>
    <row r="108" spans="9:21" s="47" customFormat="1" x14ac:dyDescent="0.25"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</row>
    <row r="109" spans="9:21" s="47" customFormat="1" x14ac:dyDescent="0.25"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</row>
    <row r="110" spans="9:21" s="47" customFormat="1" x14ac:dyDescent="0.25"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</row>
    <row r="111" spans="9:21" s="47" customFormat="1" x14ac:dyDescent="0.25"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</row>
    <row r="112" spans="9:21" s="47" customFormat="1" x14ac:dyDescent="0.25"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</row>
    <row r="113" spans="9:21" s="47" customFormat="1" x14ac:dyDescent="0.25"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</row>
    <row r="114" spans="9:21" s="47" customFormat="1" x14ac:dyDescent="0.25"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</row>
    <row r="115" spans="9:21" s="47" customFormat="1" x14ac:dyDescent="0.25"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</row>
    <row r="116" spans="9:21" s="47" customFormat="1" x14ac:dyDescent="0.25"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</row>
    <row r="117" spans="9:21" s="47" customFormat="1" x14ac:dyDescent="0.25"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</row>
    <row r="118" spans="9:21" s="47" customFormat="1" x14ac:dyDescent="0.25"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</row>
    <row r="119" spans="9:21" s="47" customFormat="1" x14ac:dyDescent="0.25"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</row>
    <row r="120" spans="9:21" s="47" customFormat="1" x14ac:dyDescent="0.25"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</row>
    <row r="121" spans="9:21" s="47" customFormat="1" x14ac:dyDescent="0.25"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</row>
    <row r="122" spans="9:21" s="47" customFormat="1" x14ac:dyDescent="0.25"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</row>
    <row r="123" spans="9:21" s="47" customFormat="1" x14ac:dyDescent="0.25"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</row>
    <row r="124" spans="9:21" s="47" customFormat="1" x14ac:dyDescent="0.25"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</row>
    <row r="125" spans="9:21" s="47" customFormat="1" x14ac:dyDescent="0.25"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</row>
    <row r="126" spans="9:21" s="47" customFormat="1" x14ac:dyDescent="0.25"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</row>
    <row r="127" spans="9:21" s="47" customFormat="1" x14ac:dyDescent="0.25"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</row>
    <row r="128" spans="9:21" s="47" customFormat="1" x14ac:dyDescent="0.25"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</row>
    <row r="129" spans="9:21" s="47" customFormat="1" x14ac:dyDescent="0.25"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</row>
    <row r="130" spans="9:21" s="47" customFormat="1" x14ac:dyDescent="0.25"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</row>
    <row r="131" spans="9:21" s="47" customFormat="1" x14ac:dyDescent="0.25"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</row>
    <row r="132" spans="9:21" s="47" customFormat="1" x14ac:dyDescent="0.25"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</row>
    <row r="133" spans="9:21" s="47" customFormat="1" x14ac:dyDescent="0.25"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</row>
    <row r="134" spans="9:21" s="47" customFormat="1" x14ac:dyDescent="0.25"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</row>
    <row r="135" spans="9:21" s="47" customFormat="1" x14ac:dyDescent="0.25"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</row>
    <row r="136" spans="9:21" s="47" customFormat="1" x14ac:dyDescent="0.25"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</row>
    <row r="137" spans="9:21" s="47" customFormat="1" x14ac:dyDescent="0.25"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</row>
    <row r="138" spans="9:21" s="47" customFormat="1" x14ac:dyDescent="0.25"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</row>
    <row r="139" spans="9:21" s="47" customFormat="1" x14ac:dyDescent="0.25"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</row>
    <row r="140" spans="9:21" s="47" customFormat="1" x14ac:dyDescent="0.25"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</row>
    <row r="141" spans="9:21" s="47" customFormat="1" x14ac:dyDescent="0.25"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</row>
    <row r="142" spans="9:21" s="47" customFormat="1" x14ac:dyDescent="0.25"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</row>
    <row r="143" spans="9:21" s="47" customFormat="1" x14ac:dyDescent="0.25"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</row>
    <row r="144" spans="9:21" s="47" customFormat="1" x14ac:dyDescent="0.25"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</row>
    <row r="145" spans="9:21" s="47" customFormat="1" x14ac:dyDescent="0.25"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</row>
    <row r="146" spans="9:21" s="47" customFormat="1" x14ac:dyDescent="0.25"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</row>
    <row r="147" spans="9:21" s="47" customFormat="1" x14ac:dyDescent="0.25"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</row>
    <row r="148" spans="9:21" s="47" customFormat="1" x14ac:dyDescent="0.25"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</row>
    <row r="149" spans="9:21" s="47" customFormat="1" x14ac:dyDescent="0.25"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</row>
    <row r="150" spans="9:21" s="47" customFormat="1" x14ac:dyDescent="0.25"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</row>
    <row r="151" spans="9:21" s="47" customFormat="1" x14ac:dyDescent="0.25"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</row>
    <row r="152" spans="9:21" s="47" customFormat="1" x14ac:dyDescent="0.25"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</row>
    <row r="153" spans="9:21" s="47" customFormat="1" x14ac:dyDescent="0.25"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</row>
    <row r="154" spans="9:21" s="47" customFormat="1" x14ac:dyDescent="0.25"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</row>
    <row r="155" spans="9:21" s="47" customFormat="1" x14ac:dyDescent="0.25"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</row>
    <row r="156" spans="9:21" s="47" customFormat="1" x14ac:dyDescent="0.25"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</row>
    <row r="157" spans="9:21" s="47" customFormat="1" x14ac:dyDescent="0.25"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</row>
    <row r="158" spans="9:21" s="47" customFormat="1" x14ac:dyDescent="0.25"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</row>
    <row r="159" spans="9:21" s="47" customFormat="1" x14ac:dyDescent="0.25"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</row>
    <row r="160" spans="9:21" s="47" customFormat="1" x14ac:dyDescent="0.25"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</row>
    <row r="161" spans="9:21" s="47" customFormat="1" x14ac:dyDescent="0.25"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</row>
    <row r="162" spans="9:21" s="47" customFormat="1" x14ac:dyDescent="0.25"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</row>
    <row r="163" spans="9:21" s="47" customFormat="1" x14ac:dyDescent="0.25"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</row>
    <row r="164" spans="9:21" s="47" customFormat="1" x14ac:dyDescent="0.25"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</row>
    <row r="165" spans="9:21" s="47" customFormat="1" x14ac:dyDescent="0.25"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</row>
    <row r="166" spans="9:21" s="47" customFormat="1" x14ac:dyDescent="0.25"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</row>
    <row r="167" spans="9:21" s="47" customFormat="1" x14ac:dyDescent="0.25"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</row>
    <row r="168" spans="9:21" s="47" customFormat="1" x14ac:dyDescent="0.25"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</row>
    <row r="169" spans="9:21" s="47" customFormat="1" x14ac:dyDescent="0.25"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</row>
    <row r="170" spans="9:21" s="47" customFormat="1" x14ac:dyDescent="0.25"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</row>
    <row r="171" spans="9:21" s="47" customFormat="1" x14ac:dyDescent="0.25"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</row>
    <row r="172" spans="9:21" s="47" customFormat="1" x14ac:dyDescent="0.25"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</row>
    <row r="173" spans="9:21" s="47" customFormat="1" x14ac:dyDescent="0.25"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</row>
    <row r="174" spans="9:21" s="47" customFormat="1" x14ac:dyDescent="0.25"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</row>
    <row r="175" spans="9:21" s="47" customFormat="1" x14ac:dyDescent="0.25"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</row>
    <row r="176" spans="9:21" s="47" customFormat="1" x14ac:dyDescent="0.25"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</row>
    <row r="177" spans="9:21" s="47" customFormat="1" x14ac:dyDescent="0.25"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</row>
    <row r="178" spans="9:21" s="47" customFormat="1" x14ac:dyDescent="0.25"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</row>
    <row r="179" spans="9:21" s="47" customFormat="1" x14ac:dyDescent="0.25"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</row>
    <row r="180" spans="9:21" s="47" customFormat="1" x14ac:dyDescent="0.25"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</row>
    <row r="181" spans="9:21" s="47" customFormat="1" x14ac:dyDescent="0.25"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</row>
    <row r="182" spans="9:21" s="47" customFormat="1" x14ac:dyDescent="0.25"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</row>
    <row r="183" spans="9:21" s="47" customFormat="1" x14ac:dyDescent="0.25"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</row>
    <row r="184" spans="9:21" s="47" customFormat="1" x14ac:dyDescent="0.25"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</row>
    <row r="185" spans="9:21" s="47" customFormat="1" x14ac:dyDescent="0.25"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</row>
    <row r="186" spans="9:21" s="47" customFormat="1" x14ac:dyDescent="0.25"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</row>
    <row r="187" spans="9:21" s="47" customFormat="1" x14ac:dyDescent="0.25"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</row>
    <row r="188" spans="9:21" s="47" customFormat="1" x14ac:dyDescent="0.25"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</row>
    <row r="189" spans="9:21" s="47" customFormat="1" x14ac:dyDescent="0.25"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</row>
    <row r="190" spans="9:21" s="47" customFormat="1" x14ac:dyDescent="0.25"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</row>
    <row r="191" spans="9:21" s="47" customFormat="1" x14ac:dyDescent="0.25"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</row>
    <row r="192" spans="9:21" s="47" customFormat="1" x14ac:dyDescent="0.25"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</row>
    <row r="193" spans="9:21" s="47" customFormat="1" x14ac:dyDescent="0.25"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</row>
    <row r="194" spans="9:21" s="47" customFormat="1" x14ac:dyDescent="0.25"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</row>
    <row r="195" spans="9:21" s="47" customFormat="1" x14ac:dyDescent="0.25"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</row>
    <row r="196" spans="9:21" s="47" customFormat="1" x14ac:dyDescent="0.25"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</row>
    <row r="197" spans="9:21" s="47" customFormat="1" x14ac:dyDescent="0.25"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</row>
    <row r="198" spans="9:21" s="47" customFormat="1" x14ac:dyDescent="0.25"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</row>
    <row r="199" spans="9:21" s="47" customFormat="1" x14ac:dyDescent="0.25"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</row>
    <row r="200" spans="9:21" s="47" customFormat="1" x14ac:dyDescent="0.25"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</row>
    <row r="201" spans="9:21" s="47" customFormat="1" x14ac:dyDescent="0.25"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</row>
    <row r="202" spans="9:21" s="47" customFormat="1" x14ac:dyDescent="0.25"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</row>
    <row r="203" spans="9:21" s="47" customFormat="1" x14ac:dyDescent="0.25"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</row>
    <row r="204" spans="9:21" s="47" customFormat="1" x14ac:dyDescent="0.25"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</row>
    <row r="205" spans="9:21" s="47" customFormat="1" x14ac:dyDescent="0.25"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</row>
    <row r="206" spans="9:21" s="47" customFormat="1" x14ac:dyDescent="0.25"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</row>
    <row r="207" spans="9:21" s="47" customFormat="1" x14ac:dyDescent="0.25"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</row>
    <row r="208" spans="9:21" s="47" customFormat="1" x14ac:dyDescent="0.25"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</row>
    <row r="209" spans="9:21" s="47" customFormat="1" x14ac:dyDescent="0.25"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</row>
    <row r="210" spans="9:21" s="47" customFormat="1" x14ac:dyDescent="0.25"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</row>
    <row r="211" spans="9:21" s="47" customFormat="1" x14ac:dyDescent="0.25"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</row>
    <row r="212" spans="9:21" s="47" customFormat="1" x14ac:dyDescent="0.25"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</row>
    <row r="213" spans="9:21" s="47" customFormat="1" x14ac:dyDescent="0.25"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</row>
    <row r="214" spans="9:21" s="47" customFormat="1" x14ac:dyDescent="0.25"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</row>
    <row r="215" spans="9:21" s="47" customFormat="1" x14ac:dyDescent="0.25"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</row>
    <row r="216" spans="9:21" s="47" customFormat="1" x14ac:dyDescent="0.25"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</row>
    <row r="217" spans="9:21" s="47" customFormat="1" x14ac:dyDescent="0.25"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</row>
    <row r="218" spans="9:21" s="47" customFormat="1" x14ac:dyDescent="0.25"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</row>
    <row r="219" spans="9:21" s="47" customFormat="1" x14ac:dyDescent="0.25"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</row>
    <row r="220" spans="9:21" s="47" customFormat="1" x14ac:dyDescent="0.25"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</row>
    <row r="221" spans="9:21" s="47" customFormat="1" x14ac:dyDescent="0.25"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</row>
    <row r="222" spans="9:21" s="47" customFormat="1" x14ac:dyDescent="0.25"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</row>
    <row r="223" spans="9:21" s="47" customFormat="1" x14ac:dyDescent="0.25"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</row>
    <row r="224" spans="9:21" s="47" customFormat="1" x14ac:dyDescent="0.25"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</row>
    <row r="225" spans="9:21" s="47" customFormat="1" x14ac:dyDescent="0.25"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</row>
    <row r="226" spans="9:21" s="47" customFormat="1" x14ac:dyDescent="0.25"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</row>
    <row r="227" spans="9:21" s="47" customFormat="1" x14ac:dyDescent="0.25"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</row>
    <row r="228" spans="9:21" s="47" customFormat="1" x14ac:dyDescent="0.25"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</row>
    <row r="229" spans="9:21" s="47" customFormat="1" x14ac:dyDescent="0.25"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</row>
    <row r="230" spans="9:21" s="47" customFormat="1" x14ac:dyDescent="0.25"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</row>
    <row r="231" spans="9:21" s="47" customFormat="1" x14ac:dyDescent="0.25"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</row>
    <row r="232" spans="9:21" s="47" customFormat="1" x14ac:dyDescent="0.25"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</row>
    <row r="233" spans="9:21" s="47" customFormat="1" x14ac:dyDescent="0.25"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</row>
    <row r="234" spans="9:21" s="47" customFormat="1" x14ac:dyDescent="0.25"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</row>
    <row r="235" spans="9:21" s="47" customFormat="1" x14ac:dyDescent="0.25"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</row>
    <row r="236" spans="9:21" s="47" customFormat="1" x14ac:dyDescent="0.25"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</row>
    <row r="237" spans="9:21" s="47" customFormat="1" x14ac:dyDescent="0.25"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</row>
    <row r="238" spans="9:21" s="47" customFormat="1" x14ac:dyDescent="0.25"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</row>
    <row r="239" spans="9:21" s="47" customFormat="1" x14ac:dyDescent="0.25"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</row>
    <row r="240" spans="9:21" s="47" customFormat="1" x14ac:dyDescent="0.25"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</row>
    <row r="241" spans="9:21" s="47" customFormat="1" x14ac:dyDescent="0.25"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</row>
    <row r="242" spans="9:21" s="47" customFormat="1" x14ac:dyDescent="0.25"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</row>
    <row r="243" spans="9:21" s="47" customFormat="1" x14ac:dyDescent="0.25"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</row>
    <row r="244" spans="9:21" s="47" customFormat="1" x14ac:dyDescent="0.25"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</row>
    <row r="245" spans="9:21" s="47" customFormat="1" x14ac:dyDescent="0.25"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</row>
    <row r="246" spans="9:21" s="47" customFormat="1" x14ac:dyDescent="0.25"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</row>
    <row r="247" spans="9:21" s="47" customFormat="1" x14ac:dyDescent="0.25"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</row>
    <row r="248" spans="9:21" s="47" customFormat="1" x14ac:dyDescent="0.25"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</row>
    <row r="249" spans="9:21" s="47" customFormat="1" x14ac:dyDescent="0.25"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</row>
    <row r="250" spans="9:21" s="47" customFormat="1" x14ac:dyDescent="0.25"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</row>
    <row r="251" spans="9:21" s="47" customFormat="1" x14ac:dyDescent="0.25"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</row>
    <row r="252" spans="9:21" s="47" customFormat="1" x14ac:dyDescent="0.25"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</row>
    <row r="253" spans="9:21" s="47" customFormat="1" x14ac:dyDescent="0.25"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</row>
    <row r="254" spans="9:21" s="47" customFormat="1" x14ac:dyDescent="0.25"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</row>
    <row r="255" spans="9:21" s="47" customFormat="1" x14ac:dyDescent="0.25"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</row>
    <row r="256" spans="9:21" s="47" customFormat="1" x14ac:dyDescent="0.25"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</row>
  </sheetData>
  <sheetProtection sheet="1" objects="1" scenarios="1"/>
  <mergeCells count="9">
    <mergeCell ref="B2:H2"/>
    <mergeCell ref="G6:G7"/>
    <mergeCell ref="H6:H7"/>
    <mergeCell ref="B6:B7"/>
    <mergeCell ref="C6:C7"/>
    <mergeCell ref="D6:D7"/>
    <mergeCell ref="E6:E7"/>
    <mergeCell ref="F6:F7"/>
    <mergeCell ref="B4:H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04934-971E-4846-B55F-F57004FDC8B1}">
  <dimension ref="A1:L45"/>
  <sheetViews>
    <sheetView showGridLines="0" zoomScaleNormal="100" workbookViewId="0">
      <selection activeCell="D12" sqref="D12"/>
    </sheetView>
  </sheetViews>
  <sheetFormatPr baseColWidth="10" defaultColWidth="11.19921875" defaultRowHeight="13.8" x14ac:dyDescent="0.25"/>
  <cols>
    <col min="1" max="1" width="1.8984375" style="5" customWidth="1"/>
    <col min="2" max="2" width="17.8984375" style="6" bestFit="1" customWidth="1"/>
    <col min="3" max="3" width="15" style="5" bestFit="1" customWidth="1"/>
    <col min="4" max="4" width="28.5" style="5" customWidth="1"/>
    <col min="5" max="5" width="4.5" style="7" customWidth="1"/>
    <col min="6" max="6" width="16.59765625" style="5" customWidth="1"/>
    <col min="7" max="7" width="5.8984375" style="5" customWidth="1"/>
    <col min="8" max="8" width="9.5" style="8" hidden="1" customWidth="1"/>
    <col min="9" max="9" width="9" style="8" hidden="1" customWidth="1"/>
    <col min="10" max="10" width="9.8984375" style="8" hidden="1" customWidth="1"/>
    <col min="11" max="11" width="9" style="8" hidden="1" customWidth="1"/>
    <col min="12" max="12" width="12.69921875" style="8" customWidth="1"/>
    <col min="13" max="13" width="9.09765625" style="5" bestFit="1" customWidth="1"/>
    <col min="14" max="16384" width="11.19921875" style="5"/>
  </cols>
  <sheetData>
    <row r="1" spans="1:11" ht="11.25" customHeight="1" x14ac:dyDescent="0.25"/>
    <row r="2" spans="1:11" s="8" customFormat="1" ht="30" customHeight="1" x14ac:dyDescent="0.25">
      <c r="A2" s="9"/>
      <c r="B2" s="74" t="s">
        <v>13</v>
      </c>
      <c r="C2" s="75"/>
      <c r="D2" s="75"/>
      <c r="E2" s="75"/>
      <c r="F2" s="76"/>
      <c r="G2" s="2"/>
      <c r="H2" s="3"/>
      <c r="I2" s="4"/>
    </row>
    <row r="3" spans="1:11" s="8" customFormat="1" x14ac:dyDescent="0.25">
      <c r="A3" s="9"/>
      <c r="B3" s="10"/>
      <c r="C3" s="11"/>
      <c r="D3" s="80" t="s">
        <v>5</v>
      </c>
      <c r="E3" s="80"/>
      <c r="F3" s="12">
        <v>46218</v>
      </c>
      <c r="G3" s="5"/>
    </row>
    <row r="4" spans="1:11" s="8" customFormat="1" ht="10.199999999999999" customHeight="1" x14ac:dyDescent="0.25">
      <c r="A4" s="9"/>
      <c r="B4" s="13"/>
      <c r="C4" s="14"/>
      <c r="D4" s="15"/>
      <c r="E4" s="16"/>
      <c r="F4" s="17"/>
      <c r="G4" s="5"/>
    </row>
    <row r="5" spans="1:11" s="8" customFormat="1" x14ac:dyDescent="0.25">
      <c r="A5" s="9"/>
      <c r="B5" s="13"/>
      <c r="C5" s="14"/>
      <c r="D5" s="81" t="s">
        <v>6</v>
      </c>
      <c r="E5" s="81"/>
      <c r="F5" s="18" t="s">
        <v>7</v>
      </c>
      <c r="G5" s="5"/>
    </row>
    <row r="6" spans="1:11" s="8" customFormat="1" x14ac:dyDescent="0.25">
      <c r="A6" s="9"/>
      <c r="B6" s="13"/>
      <c r="C6" s="5"/>
      <c r="D6" s="5"/>
      <c r="E6" s="7"/>
      <c r="F6" s="20"/>
      <c r="G6" s="5"/>
      <c r="H6" s="19" t="s">
        <v>8</v>
      </c>
    </row>
    <row r="7" spans="1:11" s="8" customFormat="1" ht="10.199999999999999" customHeight="1" x14ac:dyDescent="0.25">
      <c r="A7" s="9"/>
      <c r="B7" s="13"/>
      <c r="C7" s="5"/>
      <c r="D7" s="5"/>
      <c r="E7" s="7"/>
      <c r="F7" s="20"/>
      <c r="G7" s="5"/>
      <c r="H7" s="19"/>
    </row>
    <row r="8" spans="1:11" s="8" customFormat="1" ht="39.6" customHeight="1" x14ac:dyDescent="0.25">
      <c r="A8" s="9"/>
      <c r="B8" s="77" t="s">
        <v>10</v>
      </c>
      <c r="C8" s="78"/>
      <c r="D8" s="79"/>
      <c r="E8" s="21"/>
      <c r="F8" s="20"/>
      <c r="G8" s="5"/>
      <c r="H8" s="19"/>
    </row>
    <row r="9" spans="1:11" s="8" customFormat="1" ht="10.199999999999999" customHeight="1" x14ac:dyDescent="0.25">
      <c r="A9" s="9"/>
      <c r="B9" s="22"/>
      <c r="C9" s="23"/>
      <c r="D9" s="21"/>
      <c r="E9" s="21"/>
      <c r="F9" s="20"/>
      <c r="G9" s="5"/>
      <c r="H9" s="19"/>
    </row>
    <row r="10" spans="1:11" s="8" customFormat="1" ht="39.9" customHeight="1" thickBot="1" x14ac:dyDescent="0.3">
      <c r="A10" s="9"/>
      <c r="B10" s="71" t="s">
        <v>9</v>
      </c>
      <c r="C10" s="71"/>
      <c r="D10" s="21"/>
      <c r="E10" s="21"/>
      <c r="F10" s="24"/>
      <c r="G10" s="5"/>
    </row>
    <row r="11" spans="1:11" s="8" customFormat="1" ht="39.9" customHeight="1" thickBot="1" x14ac:dyDescent="0.3">
      <c r="A11" s="9"/>
      <c r="B11" s="72" t="s">
        <v>19</v>
      </c>
      <c r="C11" s="72"/>
      <c r="D11" s="44">
        <f>Preisblatt!H8</f>
        <v>50000</v>
      </c>
      <c r="E11" s="25"/>
      <c r="F11" s="26"/>
      <c r="G11" s="5"/>
      <c r="H11" s="27"/>
      <c r="I11" s="28"/>
      <c r="J11" s="29"/>
    </row>
    <row r="12" spans="1:11" s="8" customFormat="1" ht="39.9" customHeight="1" thickBot="1" x14ac:dyDescent="0.3">
      <c r="A12" s="9"/>
      <c r="B12" s="72" t="s">
        <v>20</v>
      </c>
      <c r="C12" s="72"/>
      <c r="D12" s="44">
        <f>Preisblatt!H9</f>
        <v>42500</v>
      </c>
      <c r="E12" s="25"/>
      <c r="F12" s="26"/>
      <c r="G12" s="5"/>
      <c r="H12" s="27"/>
      <c r="I12" s="28"/>
      <c r="J12" s="29"/>
    </row>
    <row r="13" spans="1:11" s="8" customFormat="1" ht="39.9" customHeight="1" thickBot="1" x14ac:dyDescent="0.3">
      <c r="A13" s="9"/>
      <c r="B13" s="72" t="s">
        <v>21</v>
      </c>
      <c r="C13" s="72"/>
      <c r="D13" s="44">
        <f>Preisblatt!H10</f>
        <v>37500</v>
      </c>
      <c r="E13" s="25"/>
      <c r="F13" s="26"/>
      <c r="G13" s="5"/>
      <c r="H13" s="27"/>
      <c r="I13" s="28"/>
      <c r="J13" s="29"/>
    </row>
    <row r="14" spans="1:11" s="8" customFormat="1" ht="39.9" customHeight="1" thickBot="1" x14ac:dyDescent="0.3">
      <c r="A14" s="9"/>
      <c r="B14" s="73" t="s">
        <v>11</v>
      </c>
      <c r="C14" s="73"/>
      <c r="D14" s="43"/>
      <c r="E14" s="30"/>
      <c r="F14" s="26"/>
      <c r="G14" s="5"/>
      <c r="H14" s="27">
        <v>9.9999999999999995E-8</v>
      </c>
      <c r="I14" s="28">
        <v>5.0000001000000003</v>
      </c>
      <c r="J14" s="28">
        <v>10.000000099999999</v>
      </c>
      <c r="K14" s="31">
        <v>20.000001000000001</v>
      </c>
    </row>
    <row r="15" spans="1:11" s="8" customFormat="1" ht="39.9" customHeight="1" x14ac:dyDescent="0.25">
      <c r="A15" s="9"/>
      <c r="B15" s="73" t="s">
        <v>12</v>
      </c>
      <c r="C15" s="73"/>
      <c r="D15" s="43"/>
      <c r="E15" s="32"/>
      <c r="F15" s="26"/>
      <c r="G15" s="5"/>
      <c r="H15" s="33">
        <v>45992</v>
      </c>
      <c r="I15" s="34">
        <v>46023</v>
      </c>
      <c r="J15" s="34">
        <v>46054</v>
      </c>
    </row>
    <row r="16" spans="1:11" s="8" customFormat="1" x14ac:dyDescent="0.25">
      <c r="A16" s="9"/>
      <c r="B16" s="35"/>
      <c r="C16" s="36"/>
      <c r="D16" s="37"/>
      <c r="E16" s="38"/>
      <c r="F16" s="39"/>
      <c r="G16" s="5"/>
    </row>
    <row r="40" spans="4:12" x14ac:dyDescent="0.25">
      <c r="D40" s="40"/>
      <c r="E40" s="41"/>
      <c r="F40" s="40"/>
    </row>
    <row r="45" spans="4:12" x14ac:dyDescent="0.25">
      <c r="G45" s="40"/>
      <c r="H45" s="42"/>
      <c r="I45" s="42"/>
      <c r="J45" s="42"/>
      <c r="K45" s="42"/>
      <c r="L45" s="42"/>
    </row>
  </sheetData>
  <sheetProtection sheet="1" objects="1" scenarios="1"/>
  <mergeCells count="10">
    <mergeCell ref="B10:C10"/>
    <mergeCell ref="B11:C11"/>
    <mergeCell ref="B14:C14"/>
    <mergeCell ref="B15:C15"/>
    <mergeCell ref="B2:F2"/>
    <mergeCell ref="B8:D8"/>
    <mergeCell ref="D3:E3"/>
    <mergeCell ref="D5:E5"/>
    <mergeCell ref="B12:C12"/>
    <mergeCell ref="B13:C13"/>
  </mergeCells>
  <dataValidations disablePrompts="1" count="1">
    <dataValidation type="list" allowBlank="1" showInputMessage="1" showErrorMessage="1" sqref="E15" xr:uid="{95876282-8373-4225-9E1A-9C4755CC8777}">
      <formula1>$H$15:$J$15</formula1>
    </dataValidation>
  </dataValidation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Preisblatt</vt:lpstr>
      <vt:lpstr>Wertungsblatt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Melda Kilic</dc:creator>
  <cp:lastModifiedBy>Gross, Wolfgang</cp:lastModifiedBy>
  <dcterms:created xsi:type="dcterms:W3CDTF">2022-09-26T13:24:54Z</dcterms:created>
  <dcterms:modified xsi:type="dcterms:W3CDTF">2026-07-15T10:22:05Z</dcterms:modified>
</cp:coreProperties>
</file>